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_Sharing\g8wu2jwun\"/>
    </mc:Choice>
  </mc:AlternateContent>
  <bookViews>
    <workbookView xWindow="0" yWindow="0" windowWidth="28800" windowHeight="12210"/>
  </bookViews>
  <sheets>
    <sheet name="2025" sheetId="1" r:id="rId1"/>
  </sheets>
  <definedNames>
    <definedName name="_xlnm.Print_Titles" localSheetId="0">'2025'!$5:$5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1" i="1" l="1"/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<sst xmlns="http://schemas.openxmlformats.org/spreadsheetml/2006/main" count="44" uniqueCount="41">
  <si>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</si>
  <si>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</si>
  <si>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</si>
  <si>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</si>
  <si>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</si>
  <si>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</si>
  <si>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</si>
  <si>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</si>
  <si>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</si>
  <si>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</si>
  <si>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</si>
  <si>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</si>
  <si>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</si>
  <si>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</si>
  <si>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</si>
  <si>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</si>
  <si>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</si>
  <si>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</si>
  <si>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</si>
  <si>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</si>
  <si>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</si>
  <si>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</si>
  <si>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</si>
  <si>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</si>
  <si>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</si>
  <si>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</si>
  <si>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</si>
  <si>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</si>
  <si>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</si>
  <si>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</si>
  <si>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</si>
  <si>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</si>
  <si>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</si>
  <si>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</si>
  <si>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</si>
  <si>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</si>
  <si>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</si>
  <si>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</si>
  <si>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</si>
  <si>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</si>
  <si>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§Գյումրու թիվ 4 արհեստագործական պետական ուսումնարան¦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</si>
</sst>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4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0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11" sqref="D11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2" t="s">
        <v>37</v>
      </c>
      <c r="C3" s="32"/>
      <c r="D3" s="32"/>
    </row>
    <row r="4" spans="1:169" ht="17.25" x14ac:dyDescent="0.3">
      <c r="E4" s="5"/>
    </row>
    <row r="5" spans="1:169" s="6" customFormat="1" ht="71.25" customHeight="1" x14ac:dyDescent="0.2">
      <c r="A5" s="6" t="s">
        <v>0</v>
      </c>
      <c r="B5" s="6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6">
        <f t="shared" ref="C6:C21" si="0">SUM(D6:D6)</f>
        <v>140018360</v>
      </c>
      <c r="D6" s="27">
        <f>SUM(D7:D10)</f>
        <v>140018360</v>
      </c>
    </row>
    <row r="7" spans="1:169" ht="18.399999999999999" customHeight="1" x14ac:dyDescent="0.2">
      <c r="A7" s="10"/>
      <c r="B7" s="11" t="s">
        <v>4</v>
      </c>
      <c r="C7" s="26">
        <f t="shared" si="0"/>
        <v>138334700</v>
      </c>
      <c r="D7" s="27">
        <v>138334700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7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1663500</v>
      </c>
      <c r="D9" s="27">
        <v>1663500</v>
      </c>
    </row>
    <row r="10" spans="1:169" ht="18.399999999999999" customHeight="1" x14ac:dyDescent="0.2">
      <c r="A10" s="10"/>
      <c r="B10" s="11" t="s">
        <v>7</v>
      </c>
      <c r="C10" s="26">
        <f t="shared" si="0"/>
        <v>20160</v>
      </c>
      <c r="D10" s="27">
        <v>20160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139557276</v>
      </c>
      <c r="D11" s="27">
        <v>139557276</v>
      </c>
      <c r="E11" s="28"/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56</v>
      </c>
      <c r="D12" s="27">
        <v>56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7"/>
    </row>
    <row r="14" spans="1:169" ht="33.4" customHeight="1" x14ac:dyDescent="0.2">
      <c r="A14" s="31" t="s">
        <v>11</v>
      </c>
      <c r="B14" s="16" t="s">
        <v>12</v>
      </c>
      <c r="C14" s="26">
        <f t="shared" si="0"/>
        <v>56</v>
      </c>
      <c r="D14" s="27">
        <v>56</v>
      </c>
    </row>
    <row r="15" spans="1:169" ht="34.700000000000003" customHeight="1" x14ac:dyDescent="0.2">
      <c r="A15" s="31" t="s">
        <v>13</v>
      </c>
      <c r="B15" s="16" t="s">
        <v>14</v>
      </c>
      <c r="C15" s="26">
        <f t="shared" si="0"/>
        <v>0</v>
      </c>
      <c r="D15" s="27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7</v>
      </c>
      <c r="D16" s="27">
        <f>SUM(D18:D20)</f>
        <v>7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7">
        <v>0</v>
      </c>
    </row>
    <row r="18" spans="1:4" ht="22.35" customHeight="1" x14ac:dyDescent="0.2">
      <c r="A18" s="31" t="s">
        <v>16</v>
      </c>
      <c r="B18" s="17" t="s">
        <v>17</v>
      </c>
      <c r="C18" s="26">
        <f t="shared" si="0"/>
        <v>5</v>
      </c>
      <c r="D18" s="27">
        <v>5</v>
      </c>
    </row>
    <row r="19" spans="1:4" ht="54.95" customHeight="1" x14ac:dyDescent="0.2">
      <c r="A19" s="31" t="s">
        <v>18</v>
      </c>
      <c r="B19" s="17" t="s">
        <v>19</v>
      </c>
      <c r="C19" s="26">
        <f t="shared" si="0"/>
        <v>0</v>
      </c>
      <c r="D19" s="27">
        <v>0</v>
      </c>
    </row>
    <row r="20" spans="1:4" ht="50.45" customHeight="1" x14ac:dyDescent="0.2">
      <c r="A20" s="31" t="s">
        <v>20</v>
      </c>
      <c r="B20" s="17" t="s">
        <v>21</v>
      </c>
      <c r="C20" s="26">
        <f t="shared" si="0"/>
        <v>2</v>
      </c>
      <c r="D20" s="27">
        <v>2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8927656</v>
      </c>
      <c r="D21" s="27">
        <f>ROUND(107131866/12,0)</f>
        <v>8927656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0</v>
      </c>
      <c r="D22" s="27">
        <v>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7">
        <v>0</v>
      </c>
    </row>
    <row r="24" spans="1:4" s="28" customFormat="1" ht="32.85" customHeight="1" x14ac:dyDescent="0.2">
      <c r="A24" s="7">
        <v>6</v>
      </c>
      <c r="B24" s="12" t="s">
        <v>23</v>
      </c>
      <c r="C24" s="26">
        <f t="shared" ref="C24:C32" si="2">SUM(D24:D24)</f>
        <v>2643.78</v>
      </c>
      <c r="D24" s="27">
        <f>D25+D26+D27+D28</f>
        <v>2643.78</v>
      </c>
    </row>
    <row r="25" spans="1:4" s="15" customFormat="1" x14ac:dyDescent="0.2">
      <c r="A25" s="13"/>
      <c r="B25" s="14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30" t="s">
        <v>33</v>
      </c>
      <c r="B26" s="17" t="s">
        <v>24</v>
      </c>
      <c r="C26" s="26">
        <f t="shared" si="2"/>
        <v>2643.78</v>
      </c>
      <c r="D26" s="27">
        <v>2643.78</v>
      </c>
    </row>
    <row r="27" spans="1:4" ht="18.95" customHeight="1" x14ac:dyDescent="0.2">
      <c r="A27" s="31">
        <v>6.2</v>
      </c>
      <c r="B27" s="17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30" t="s">
        <v>34</v>
      </c>
      <c r="B28" s="17" t="s">
        <v>26</v>
      </c>
      <c r="C28" s="24">
        <f t="shared" si="2"/>
        <v>0</v>
      </c>
      <c r="D28" s="22">
        <v>0</v>
      </c>
    </row>
    <row r="29" spans="1:4" ht="54" customHeight="1" x14ac:dyDescent="0.2">
      <c r="A29" s="7">
        <v>7</v>
      </c>
      <c r="B29" s="12" t="s">
        <v>27</v>
      </c>
      <c r="C29" s="26">
        <f t="shared" si="2"/>
        <v>0</v>
      </c>
      <c r="D29" s="27">
        <f>SUM(D31:D32)</f>
        <v>0</v>
      </c>
    </row>
    <row r="30" spans="1:4" s="15" customFormat="1" x14ac:dyDescent="0.2">
      <c r="A30" s="29"/>
      <c r="B30" s="14" t="s">
        <v>10</v>
      </c>
      <c r="C30" s="26">
        <f t="shared" si="2"/>
        <v>0</v>
      </c>
      <c r="D30" s="27"/>
    </row>
    <row r="31" spans="1:4" ht="34.15" customHeight="1" x14ac:dyDescent="0.2">
      <c r="A31" s="30" t="s">
        <v>35</v>
      </c>
      <c r="B31" s="17" t="s">
        <v>28</v>
      </c>
      <c r="C31" s="26">
        <f t="shared" si="2"/>
        <v>0</v>
      </c>
      <c r="D31" s="27">
        <v>0</v>
      </c>
    </row>
    <row r="32" spans="1:4" ht="34.15" customHeight="1" x14ac:dyDescent="0.2">
      <c r="A32" s="30" t="s">
        <v>36</v>
      </c>
      <c r="B32" s="17" t="s">
        <v>29</v>
      </c>
      <c r="C32" s="26">
        <f t="shared" si="2"/>
        <v>0</v>
      </c>
      <c r="D32" s="27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Haykanush Harutyunyan</cp:lastModifiedBy>
  <cp:lastPrinted>2023-01-13T08:02:00Z</cp:lastPrinted>
  <dcterms:created xsi:type="dcterms:W3CDTF">2018-07-20T13:50:31Z</dcterms:created>
  <dcterms:modified xsi:type="dcterms:W3CDTF">2026-02-23T06:42:16Z</dcterms:modified>
</cp:coreProperties>
</file>